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0" i="1" l="1"/>
  <c r="J48" i="1"/>
  <c r="F46" i="1"/>
  <c r="G46" i="1" s="1"/>
  <c r="I46" i="1" s="1"/>
  <c r="J46" i="1" s="1"/>
  <c r="F45" i="1"/>
  <c r="G45" i="1" s="1"/>
  <c r="I45" i="1" s="1"/>
  <c r="J45" i="1" s="1"/>
  <c r="F43" i="1"/>
  <c r="G43" i="1" s="1"/>
  <c r="I43" i="1" s="1"/>
  <c r="J43" i="1" s="1"/>
  <c r="F42" i="1"/>
  <c r="G42" i="1" s="1"/>
  <c r="I42" i="1" s="1"/>
  <c r="J42" i="1" s="1"/>
  <c r="F40" i="1"/>
  <c r="G40" i="1" s="1"/>
  <c r="I40" i="1" s="1"/>
  <c r="J40" i="1" s="1"/>
  <c r="F39" i="1"/>
  <c r="G39" i="1" s="1"/>
  <c r="I39" i="1" s="1"/>
  <c r="J39" i="1" s="1"/>
  <c r="G38" i="1"/>
  <c r="I38" i="1" s="1"/>
  <c r="J38" i="1" s="1"/>
  <c r="F38" i="1"/>
  <c r="F37" i="1"/>
  <c r="G37" i="1" s="1"/>
  <c r="I37" i="1" s="1"/>
  <c r="J37" i="1" s="1"/>
  <c r="I34" i="1"/>
  <c r="J34" i="1" s="1"/>
  <c r="G33" i="1"/>
  <c r="I33" i="1" s="1"/>
  <c r="J33" i="1" s="1"/>
  <c r="G31" i="1"/>
  <c r="I31" i="1" s="1"/>
  <c r="J31" i="1" s="1"/>
  <c r="F28" i="1"/>
  <c r="G28" i="1" s="1"/>
  <c r="I28" i="1" s="1"/>
  <c r="J28" i="1" s="1"/>
  <c r="G27" i="1"/>
  <c r="I27" i="1" s="1"/>
  <c r="J27" i="1" s="1"/>
  <c r="G26" i="1"/>
  <c r="I26" i="1" s="1"/>
  <c r="E26" i="1"/>
  <c r="I49" i="1" l="1"/>
  <c r="I51" i="1" s="1"/>
  <c r="J26" i="1"/>
  <c r="I52" i="1" s="1"/>
</calcChain>
</file>

<file path=xl/sharedStrings.xml><?xml version="1.0" encoding="utf-8"?>
<sst xmlns="http://schemas.openxmlformats.org/spreadsheetml/2006/main" count="93" uniqueCount="86">
  <si>
    <t>Наименование поселения</t>
  </si>
  <si>
    <t>Наименование улицы</t>
  </si>
  <si>
    <t>Центральная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</si>
  <si>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</si>
  <si>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</si>
  <si>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</si>
  <si>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</si>
  <si>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</si>
  <si>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</si>
  <si>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</si>
  <si>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</si>
  <si>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</si>
  <si>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</si>
  <si>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</si>
  <si>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</si>
  <si>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</si>
  <si>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</si>
  <si>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</si>
  <si>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</si>
  <si>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</si>
  <si>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</si>
  <si>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</si>
  <si>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</si>
  <si>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</si>
  <si>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</si>
  <si>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Вывоз отходов ЖБО</t>
  </si>
  <si>
    <t>маш/час</t>
  </si>
  <si>
    <t>по необходимости</t>
  </si>
  <si>
    <t>Очистка стоков ЖБО</t>
  </si>
  <si>
    <t>м3</t>
  </si>
  <si>
    <t>1.3 (раздел 3.4)</t>
  </si>
  <si>
    <t>Дератизация  чердаков и подвалов</t>
  </si>
  <si>
    <t>1000 м2</t>
  </si>
  <si>
    <t>1 раз в месяц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</si>
  <si>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</si>
  <si>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</si>
  <si>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</si>
  <si>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</si>
  <si>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</si>
  <si>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 xml:space="preserve"> Зимняя уборка</t>
  </si>
  <si>
    <t>8.8. ( раздел 3.2)</t>
  </si>
  <si>
    <t>Пескоподсыпка территории 1 класса</t>
  </si>
  <si>
    <t>100 м2</t>
  </si>
  <si>
    <t>1 раз в неделю</t>
  </si>
  <si>
    <t>песок 1 класс средний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</si>
  <si>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</si>
  <si>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</si>
  <si>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</si>
  <si>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</si>
  <si>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</si>
  <si>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</si>
  <si>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</si>
  <si>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</si>
  <si>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</si>
  <si>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</si>
  <si>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</si>
  <si>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</si>
  <si>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</si>
  <si>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</si>
  <si>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</si>
  <si>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</si>
  <si>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</si>
  <si>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</si>
  <si>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>1.5 (раздел 2.7)</t>
  </si>
  <si>
    <t>Устранение аварии на внутридомовых инженерных сетях при сроке эксплуатации многоквартирного дома от более 70 лет (87 лет)</t>
  </si>
  <si>
    <t>1000м2</t>
  </si>
  <si>
    <t xml:space="preserve">Техническое обслуживание внутридомового  газового оборудования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</si>
  <si>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</si>
  <si>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</si>
  <si>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</si>
  <si>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</si>
  <si>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</si>
  <si>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</si>
  <si>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</si>
  <si>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</si>
  <si>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</si>
  <si>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</si>
  <si>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</si>
  <si>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</si>
  <si>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3</t>
  </si>
  <si>
    <t>к постановлению администрации</t>
  </si>
  <si>
    <t>муниципального округа "Ухта"</t>
  </si>
  <si>
    <t>г.Ухта, пст Седъю</t>
  </si>
  <si>
    <t>многоквартирном доме № 22 по ул.Центральной в пст Седъю</t>
  </si>
  <si>
    <t>Стоимость на 1 кв. м. общей площади (рублей в месяц)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</si>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</sst>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??/??"/>
    <numFmt numFmtId="165" formatCode="0.0"/>
    <numFmt numFmtId="166" formatCode="0.0000"/>
    <numFmt numFmtId="167" formatCode="0.000"/>
    <numFmt numFmtId="168" formatCode="_-* #,##0.00_р_._-;\-* #,##0.00_р_._-;_-* \-??_р_._-;_-@_-"/>
  </numFmts>
  <fonts count="1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6"/>
      <color theme="1"/>
      <name val="Times New Roman"/>
      <family val="1"/>
      <charset val="204"/>
    </font>
    <font>
      <sz val="12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3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center" vertical="center" wrapText="1"/>
    </xf>
    <xf numFmtId="2" fontId="3" fillId="0" borderId="6" xfId="2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2" fontId="4" fillId="0" borderId="1" xfId="0" applyNumberFormat="1" applyFont="1" applyBorder="1" applyAlignment="1" applyProtection="1">
      <alignment horizontal="center" vertical="center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3" fillId="0" borderId="8" xfId="2" applyFont="1" applyBorder="1" applyAlignment="1" applyProtection="1">
      <alignment horizontal="center" vertical="center" wrapText="1"/>
      <protection hidden="1"/>
    </xf>
    <xf numFmtId="49" fontId="3" fillId="0" borderId="9" xfId="2" applyNumberFormat="1" applyFont="1" applyBorder="1" applyAlignment="1" applyProtection="1">
      <alignment horizontal="left" vertical="top" wrapText="1"/>
      <protection hidden="1"/>
    </xf>
    <xf numFmtId="2" fontId="3" fillId="0" borderId="9" xfId="2" applyNumberFormat="1" applyFont="1" applyBorder="1" applyAlignment="1" applyProtection="1">
      <alignment horizontal="center" vertical="center" wrapText="1"/>
      <protection hidden="1"/>
    </xf>
    <xf numFmtId="2" fontId="3" fillId="0" borderId="1" xfId="0" applyNumberFormat="1" applyFont="1" applyBorder="1" applyAlignment="1" applyProtection="1">
      <alignment horizontal="center" vertical="center" wrapText="1"/>
    </xf>
    <xf numFmtId="168" fontId="8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2" fillId="0" borderId="0" xfId="0" applyFont="1" applyBorder="1" applyAlignment="1" applyProtection="1">
      <alignment wrapText="1"/>
    </xf>
    <xf numFmtId="0" fontId="9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vertical="top"/>
    </xf>
    <xf numFmtId="0" fontId="2" fillId="0" borderId="0" xfId="0" applyFont="1" applyBorder="1" applyAlignment="1" applyProtection="1">
      <alignment horizontal="right" wrapText="1"/>
    </xf>
    <xf numFmtId="0" fontId="10" fillId="0" borderId="7" xfId="0" applyFont="1" applyBorder="1" applyAlignment="1" applyProtection="1">
      <alignment horizontal="left" vertical="top" wrapText="1"/>
    </xf>
    <xf numFmtId="0" fontId="0" fillId="0" borderId="0" xfId="0" applyFont="1"/>
    <xf numFmtId="0" fontId="2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topLeftCell="A37" zoomScale="95" zoomScaleNormal="80" zoomScaleSheetLayoutView="95" workbookViewId="0">
      <selection activeCell="A40" sqref="A40"/>
    </sheetView>
  </sheetViews>
  <sheetFormatPr defaultColWidth="8.5703125" defaultRowHeight="14.25" customHeight="1" x14ac:dyDescent="0.25"/>
  <cols>
    <col min="1" max="1" width="19.28515625" style="1" bestFit="1" customWidth="1"/>
    <col min="2" max="2" width="31" style="2" customWidth="1"/>
    <col min="3" max="3" width="29.5703125" style="1" customWidth="1"/>
    <col min="4" max="4" width="17.42578125" style="1" customWidth="1"/>
    <col min="5" max="5" width="17.7109375" style="1" customWidth="1"/>
    <col min="6" max="6" width="9.85546875" style="1" customWidth="1"/>
    <col min="7" max="7" width="9.7109375" style="1" customWidth="1"/>
    <col min="8" max="8" width="11.42578125" style="1" customWidth="1"/>
    <col min="9" max="9" width="10.42578125" style="1" customWidth="1"/>
    <col min="10" max="10" width="19.42578125" style="1" customWidth="1"/>
  </cols>
  <sheetData>
    <row r="1" spans="1:10" ht="18.75" x14ac:dyDescent="0.3">
      <c r="B1" s="49"/>
      <c r="C1" s="49"/>
      <c r="D1" s="49"/>
      <c r="E1" s="49"/>
      <c r="F1" s="49"/>
      <c r="G1" s="49"/>
      <c r="H1" s="55" t="s">
        <v>79</v>
      </c>
      <c r="I1" s="55"/>
      <c r="J1" s="55"/>
    </row>
    <row r="2" spans="1:10" ht="18.75" x14ac:dyDescent="0.3">
      <c r="B2" s="49"/>
      <c r="C2" s="49"/>
      <c r="D2" s="49"/>
      <c r="E2" s="52"/>
      <c r="F2" s="52"/>
      <c r="G2" s="52"/>
      <c r="H2" s="55" t="s">
        <v>80</v>
      </c>
      <c r="I2" s="55"/>
      <c r="J2" s="55"/>
    </row>
    <row r="3" spans="1:10" ht="18.75" x14ac:dyDescent="0.3">
      <c r="B3" s="49"/>
      <c r="C3" s="49"/>
      <c r="D3" s="49"/>
      <c r="E3" s="52"/>
      <c r="F3" s="52"/>
      <c r="G3" s="52"/>
      <c r="H3" s="55" t="s">
        <v>81</v>
      </c>
      <c r="I3" s="55"/>
      <c r="J3" s="55"/>
    </row>
    <row r="4" spans="1:10" ht="18.75" x14ac:dyDescent="0.3">
      <c r="B4" s="49"/>
      <c r="C4" s="49"/>
      <c r="D4" s="52"/>
      <c r="E4" s="52"/>
      <c r="F4" s="52"/>
      <c r="G4" s="52"/>
      <c r="H4" s="55" t="s">
        <v>85</v>
      </c>
      <c r="I4" s="55"/>
      <c r="J4" s="55"/>
    </row>
    <row r="6" spans="1:10" ht="15.75" customHeight="1" x14ac:dyDescent="0.25">
      <c r="A6" s="3"/>
      <c r="B6" s="56" t="s">
        <v>0</v>
      </c>
      <c r="C6" s="56"/>
      <c r="D6" s="57" t="s">
        <v>82</v>
      </c>
      <c r="E6" s="57"/>
      <c r="F6" s="3"/>
      <c r="G6" s="3"/>
      <c r="H6" s="3"/>
      <c r="I6" s="3"/>
      <c r="J6" s="3"/>
    </row>
    <row r="7" spans="1:10" ht="15.75" customHeight="1" x14ac:dyDescent="0.25">
      <c r="A7" s="3"/>
      <c r="B7" s="56" t="s">
        <v>1</v>
      </c>
      <c r="C7" s="56"/>
      <c r="D7" s="57" t="s">
        <v>2</v>
      </c>
      <c r="E7" s="57"/>
      <c r="F7" s="3"/>
      <c r="G7" s="3"/>
      <c r="H7" s="3"/>
      <c r="I7" s="3"/>
      <c r="J7" s="3"/>
    </row>
    <row r="8" spans="1:10" ht="15.75" customHeight="1" x14ac:dyDescent="0.25">
      <c r="A8" s="3"/>
      <c r="B8" s="56" t="s">
        <v>3</v>
      </c>
      <c r="C8" s="56"/>
      <c r="D8" s="58">
        <v>22</v>
      </c>
      <c r="E8" s="58"/>
      <c r="F8" s="3"/>
      <c r="G8" s="3"/>
      <c r="H8" s="3"/>
      <c r="I8" s="3"/>
      <c r="J8" s="3"/>
    </row>
    <row r="9" spans="1:10" ht="15.75" customHeight="1" x14ac:dyDescent="0.25">
      <c r="A9" s="3"/>
      <c r="B9" s="56" t="s">
        <v>4</v>
      </c>
      <c r="C9" s="56"/>
      <c r="D9" s="57">
        <v>1938</v>
      </c>
      <c r="E9" s="57"/>
      <c r="F9" s="3"/>
      <c r="G9" s="3"/>
      <c r="H9" s="3"/>
      <c r="I9" s="3"/>
      <c r="J9" s="3"/>
    </row>
    <row r="10" spans="1:10" ht="15.75" customHeight="1" x14ac:dyDescent="0.25">
      <c r="A10" s="3"/>
      <c r="B10" s="56" t="s">
        <v>5</v>
      </c>
      <c r="C10" s="56"/>
      <c r="D10" s="57" t="s">
        <v>6</v>
      </c>
      <c r="E10" s="57"/>
      <c r="F10" s="3"/>
      <c r="G10" s="3"/>
      <c r="H10" s="3"/>
      <c r="I10" s="3"/>
      <c r="J10" s="3"/>
    </row>
    <row r="11" spans="1:10" ht="15.75" customHeight="1" x14ac:dyDescent="0.25">
      <c r="A11" s="3"/>
      <c r="B11" s="56" t="s">
        <v>7</v>
      </c>
      <c r="C11" s="56"/>
      <c r="D11" s="57">
        <v>1</v>
      </c>
      <c r="E11" s="57"/>
      <c r="F11" s="3"/>
      <c r="G11" s="3"/>
      <c r="H11" s="3"/>
      <c r="I11" s="3"/>
      <c r="J11" s="3"/>
    </row>
    <row r="12" spans="1:10" ht="15.75" customHeight="1" x14ac:dyDescent="0.25">
      <c r="A12" s="3"/>
      <c r="B12" s="56" t="s">
        <v>8</v>
      </c>
      <c r="C12" s="56"/>
      <c r="D12" s="57">
        <v>2</v>
      </c>
      <c r="E12" s="57"/>
      <c r="F12" s="3"/>
      <c r="G12" s="3"/>
      <c r="H12" s="3"/>
      <c r="I12" s="3"/>
      <c r="J12" s="3"/>
    </row>
    <row r="13" spans="1:10" ht="15.75" customHeight="1" x14ac:dyDescent="0.25">
      <c r="A13" s="3"/>
      <c r="B13" s="56" t="s">
        <v>9</v>
      </c>
      <c r="C13" s="56"/>
      <c r="D13" s="57">
        <v>7</v>
      </c>
      <c r="E13" s="57"/>
      <c r="F13" s="3"/>
      <c r="G13" s="3"/>
      <c r="H13" s="3"/>
      <c r="I13" s="3"/>
      <c r="J13" s="3"/>
    </row>
    <row r="14" spans="1:10" ht="15.75" customHeight="1" x14ac:dyDescent="0.25">
      <c r="A14" s="3"/>
      <c r="B14" s="56" t="s">
        <v>10</v>
      </c>
      <c r="C14" s="56"/>
      <c r="D14" s="59">
        <v>180.6</v>
      </c>
      <c r="E14" s="59"/>
      <c r="F14" s="3"/>
      <c r="G14" s="3"/>
      <c r="H14" s="3"/>
      <c r="I14" s="3"/>
      <c r="J14" s="3"/>
    </row>
    <row r="15" spans="1:10" ht="15.75" customHeight="1" x14ac:dyDescent="0.25">
      <c r="A15" s="3"/>
      <c r="B15" s="56" t="s">
        <v>11</v>
      </c>
      <c r="C15" s="56"/>
      <c r="D15" s="57">
        <v>180.6</v>
      </c>
      <c r="E15" s="57"/>
      <c r="F15" s="3"/>
      <c r="G15" s="3"/>
      <c r="H15" s="3"/>
      <c r="I15" s="3"/>
      <c r="J15" s="3"/>
    </row>
    <row r="16" spans="1:10" ht="15.75" customHeight="1" x14ac:dyDescent="0.25">
      <c r="A16" s="3"/>
      <c r="B16" s="56" t="s">
        <v>12</v>
      </c>
      <c r="C16" s="56"/>
      <c r="D16" s="57"/>
      <c r="E16" s="57"/>
      <c r="F16" s="3"/>
      <c r="G16" s="3"/>
      <c r="H16" s="3"/>
      <c r="I16" s="3"/>
      <c r="J16" s="3"/>
    </row>
    <row r="17" spans="1:10" ht="15.75" customHeight="1" x14ac:dyDescent="0.25">
      <c r="A17" s="3"/>
      <c r="B17" s="56" t="s">
        <v>13</v>
      </c>
      <c r="C17" s="56"/>
      <c r="D17" s="59">
        <v>17</v>
      </c>
      <c r="E17" s="59"/>
      <c r="F17" s="3"/>
      <c r="G17" s="3"/>
      <c r="H17" s="3"/>
      <c r="I17" s="3"/>
      <c r="J17" s="3"/>
    </row>
    <row r="18" spans="1:10" ht="15.75" x14ac:dyDescent="0.25">
      <c r="A18" s="3"/>
      <c r="B18" s="5"/>
      <c r="C18" s="3"/>
      <c r="D18" s="3"/>
      <c r="E18" s="3"/>
      <c r="F18" s="3"/>
      <c r="G18" s="3"/>
      <c r="H18" s="3"/>
      <c r="I18" s="3"/>
      <c r="J18" s="3"/>
    </row>
    <row r="19" spans="1:10" ht="15.75" x14ac:dyDescent="0.25">
      <c r="A19" s="3"/>
      <c r="B19" s="5"/>
      <c r="C19" s="3"/>
      <c r="D19" s="3"/>
      <c r="E19" s="3"/>
      <c r="F19" s="3"/>
      <c r="G19" s="3"/>
      <c r="H19" s="3"/>
      <c r="I19" s="3"/>
      <c r="J19" s="3"/>
    </row>
    <row r="20" spans="1:10" ht="15" customHeight="1" x14ac:dyDescent="0.25">
      <c r="A20" s="60" t="s">
        <v>14</v>
      </c>
      <c r="B20" s="60"/>
      <c r="C20" s="60"/>
      <c r="D20" s="60"/>
      <c r="E20" s="60"/>
      <c r="F20" s="60"/>
      <c r="G20" s="60"/>
      <c r="H20" s="60"/>
      <c r="I20" s="60"/>
      <c r="J20" s="60"/>
    </row>
    <row r="21" spans="1:10" ht="15" customHeight="1" x14ac:dyDescent="0.25">
      <c r="A21" s="60" t="s">
        <v>83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ht="15.75" x14ac:dyDescent="0.25">
      <c r="A22" s="3"/>
      <c r="B22" s="5"/>
      <c r="C22" s="3"/>
      <c r="D22" s="3"/>
      <c r="E22" s="3"/>
      <c r="F22" s="3"/>
      <c r="G22" s="3"/>
      <c r="H22" s="3"/>
      <c r="I22" s="3"/>
      <c r="J22" s="6"/>
    </row>
    <row r="23" spans="1:10" ht="78.75" x14ac:dyDescent="0.25">
      <c r="A23" s="7" t="s">
        <v>15</v>
      </c>
      <c r="B23" s="7" t="s">
        <v>16</v>
      </c>
      <c r="C23" s="7" t="s">
        <v>17</v>
      </c>
      <c r="D23" s="7" t="s">
        <v>18</v>
      </c>
      <c r="E23" s="7" t="s">
        <v>19</v>
      </c>
      <c r="F23" s="7" t="s">
        <v>20</v>
      </c>
      <c r="G23" s="7" t="s">
        <v>21</v>
      </c>
      <c r="H23" s="7" t="s">
        <v>22</v>
      </c>
      <c r="I23" s="8" t="s">
        <v>23</v>
      </c>
      <c r="J23" s="9" t="s">
        <v>84</v>
      </c>
    </row>
    <row r="24" spans="1:10" ht="15.75" x14ac:dyDescent="0.25">
      <c r="A24" s="13">
        <v>1</v>
      </c>
      <c r="B24" s="10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2">
        <v>9</v>
      </c>
      <c r="J24" s="11">
        <v>10</v>
      </c>
    </row>
    <row r="25" spans="1:10" ht="15.75" x14ac:dyDescent="0.25">
      <c r="A25" s="61" t="s">
        <v>24</v>
      </c>
      <c r="B25" s="61"/>
      <c r="C25" s="61"/>
      <c r="D25" s="61"/>
      <c r="E25" s="61"/>
      <c r="F25" s="61"/>
      <c r="G25" s="61"/>
      <c r="H25" s="61"/>
      <c r="I25" s="61"/>
      <c r="J25" s="61"/>
    </row>
    <row r="26" spans="1:10" ht="31.5" x14ac:dyDescent="0.25">
      <c r="A26" s="4"/>
      <c r="B26" s="15" t="s">
        <v>25</v>
      </c>
      <c r="C26" s="13" t="s">
        <v>26</v>
      </c>
      <c r="D26" s="13" t="s">
        <v>27</v>
      </c>
      <c r="E26" s="13">
        <f>12*1</f>
        <v>12</v>
      </c>
      <c r="F26" s="14">
        <v>1.22</v>
      </c>
      <c r="G26" s="14">
        <f>F26*10</f>
        <v>12.2</v>
      </c>
      <c r="H26" s="14">
        <v>2000</v>
      </c>
      <c r="I26" s="14">
        <f>H26*G26</f>
        <v>24400</v>
      </c>
      <c r="J26" s="14">
        <f>I26/12/D14</f>
        <v>11.258767072720561</v>
      </c>
    </row>
    <row r="27" spans="1:10" ht="31.5" x14ac:dyDescent="0.25">
      <c r="A27" s="4"/>
      <c r="B27" s="15" t="s">
        <v>28</v>
      </c>
      <c r="C27" s="13" t="s">
        <v>29</v>
      </c>
      <c r="D27" s="13" t="s">
        <v>27</v>
      </c>
      <c r="E27" s="13">
        <v>12</v>
      </c>
      <c r="F27" s="14">
        <v>1.22</v>
      </c>
      <c r="G27" s="14">
        <f>F27*10</f>
        <v>12.2</v>
      </c>
      <c r="H27" s="14">
        <v>780</v>
      </c>
      <c r="I27" s="14">
        <f>H27*G27</f>
        <v>9516</v>
      </c>
      <c r="J27" s="14">
        <f>I27/12/D14</f>
        <v>4.3909191583610188</v>
      </c>
    </row>
    <row r="28" spans="1:10" ht="31.5" x14ac:dyDescent="0.25">
      <c r="A28" s="13" t="s">
        <v>30</v>
      </c>
      <c r="B28" s="15" t="s">
        <v>31</v>
      </c>
      <c r="C28" s="13" t="s">
        <v>32</v>
      </c>
      <c r="D28" s="13" t="s">
        <v>33</v>
      </c>
      <c r="E28" s="13">
        <v>12</v>
      </c>
      <c r="F28" s="14">
        <f>10/1000</f>
        <v>0.01</v>
      </c>
      <c r="G28" s="14">
        <f>F28*E28</f>
        <v>0.12</v>
      </c>
      <c r="H28" s="14">
        <v>1138.03</v>
      </c>
      <c r="I28" s="14">
        <f>H28*G28</f>
        <v>136.56359999999998</v>
      </c>
      <c r="J28" s="14">
        <f>I28/12/D14</f>
        <v>6.3013842746400872E-2</v>
      </c>
    </row>
    <row r="29" spans="1:10" ht="15.75" customHeight="1" x14ac:dyDescent="0.25">
      <c r="A29" s="61" t="s">
        <v>34</v>
      </c>
      <c r="B29" s="61"/>
      <c r="C29" s="61"/>
      <c r="D29" s="61"/>
      <c r="E29" s="61"/>
      <c r="F29" s="61"/>
      <c r="G29" s="61"/>
      <c r="H29" s="61"/>
      <c r="I29" s="61"/>
      <c r="J29" s="61"/>
    </row>
    <row r="30" spans="1:10" ht="15.75" x14ac:dyDescent="0.25">
      <c r="A30" s="61" t="s">
        <v>35</v>
      </c>
      <c r="B30" s="61"/>
      <c r="C30" s="61"/>
      <c r="D30" s="61"/>
      <c r="E30" s="61"/>
      <c r="F30" s="61"/>
      <c r="G30" s="61"/>
      <c r="H30" s="61"/>
      <c r="I30" s="61"/>
      <c r="J30" s="61"/>
    </row>
    <row r="31" spans="1:10" ht="47.25" x14ac:dyDescent="0.25">
      <c r="A31" s="16" t="s">
        <v>36</v>
      </c>
      <c r="B31" s="17" t="s">
        <v>37</v>
      </c>
      <c r="C31" s="16" t="s">
        <v>32</v>
      </c>
      <c r="D31" s="18" t="s">
        <v>38</v>
      </c>
      <c r="E31" s="19">
        <v>78</v>
      </c>
      <c r="F31" s="20">
        <v>0.01</v>
      </c>
      <c r="G31" s="14">
        <f>F31*E31</f>
        <v>0.78</v>
      </c>
      <c r="H31" s="14">
        <v>732.48</v>
      </c>
      <c r="I31" s="14">
        <f>H31*G31</f>
        <v>571.33440000000007</v>
      </c>
      <c r="J31" s="14">
        <f>I31/12/D14</f>
        <v>0.26362790697674421</v>
      </c>
    </row>
    <row r="32" spans="1:10" ht="15.75" x14ac:dyDescent="0.25">
      <c r="A32" s="61" t="s">
        <v>39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31.5" x14ac:dyDescent="0.25">
      <c r="A33" s="13" t="s">
        <v>40</v>
      </c>
      <c r="B33" s="15" t="s">
        <v>41</v>
      </c>
      <c r="C33" s="13" t="s">
        <v>42</v>
      </c>
      <c r="D33" s="13" t="s">
        <v>43</v>
      </c>
      <c r="E33" s="21">
        <v>26</v>
      </c>
      <c r="F33" s="22">
        <v>0.01</v>
      </c>
      <c r="G33" s="14">
        <f>F33*E33</f>
        <v>0.26</v>
      </c>
      <c r="H33" s="14">
        <v>161.74</v>
      </c>
      <c r="I33" s="14">
        <f>H33*G33</f>
        <v>42.052400000000006</v>
      </c>
      <c r="J33" s="14">
        <f>I33/12/D14</f>
        <v>1.9404023624953862E-2</v>
      </c>
    </row>
    <row r="34" spans="1:10" ht="15.75" x14ac:dyDescent="0.25">
      <c r="A34" s="11"/>
      <c r="B34" s="23" t="s">
        <v>44</v>
      </c>
      <c r="C34" s="11" t="s">
        <v>29</v>
      </c>
      <c r="D34" s="11"/>
      <c r="E34" s="14"/>
      <c r="F34" s="14"/>
      <c r="G34" s="14">
        <v>3</v>
      </c>
      <c r="H34" s="24">
        <v>1090.03</v>
      </c>
      <c r="I34" s="14">
        <f>H34*G34</f>
        <v>3270.09</v>
      </c>
      <c r="J34" s="14">
        <f>I34/12/D14</f>
        <v>1.5089008859357698</v>
      </c>
    </row>
    <row r="35" spans="1:10" ht="15.75" x14ac:dyDescent="0.25">
      <c r="A35" s="61" t="s">
        <v>45</v>
      </c>
      <c r="B35" s="61"/>
      <c r="C35" s="61"/>
      <c r="D35" s="61"/>
      <c r="E35" s="61"/>
      <c r="F35" s="61"/>
      <c r="G35" s="61"/>
      <c r="H35" s="61"/>
      <c r="I35" s="61"/>
      <c r="J35" s="61"/>
    </row>
    <row r="36" spans="1:10" ht="15.75" x14ac:dyDescent="0.25">
      <c r="A36" s="61" t="s">
        <v>46</v>
      </c>
      <c r="B36" s="61"/>
      <c r="C36" s="61"/>
      <c r="D36" s="61"/>
      <c r="E36" s="61"/>
      <c r="F36" s="61"/>
      <c r="G36" s="61"/>
      <c r="H36" s="61"/>
      <c r="I36" s="61"/>
      <c r="J36" s="61"/>
    </row>
    <row r="37" spans="1:10" ht="47.25" x14ac:dyDescent="0.25">
      <c r="A37" s="25" t="s">
        <v>47</v>
      </c>
      <c r="B37" s="26" t="s">
        <v>48</v>
      </c>
      <c r="C37" s="27" t="s">
        <v>32</v>
      </c>
      <c r="D37" s="27" t="s">
        <v>49</v>
      </c>
      <c r="E37" s="13">
        <v>2</v>
      </c>
      <c r="F37" s="28">
        <f>227.2/1000</f>
        <v>0.22719999999999999</v>
      </c>
      <c r="G37" s="14">
        <f>F37*E37</f>
        <v>0.45439999999999997</v>
      </c>
      <c r="H37" s="14">
        <v>1913.45</v>
      </c>
      <c r="I37" s="14">
        <f>H37*G37</f>
        <v>869.47167999999999</v>
      </c>
      <c r="J37" s="14">
        <f>I37/12/D14</f>
        <v>0.40119586563307497</v>
      </c>
    </row>
    <row r="38" spans="1:10" ht="63" x14ac:dyDescent="0.25">
      <c r="A38" s="13" t="s">
        <v>50</v>
      </c>
      <c r="B38" s="15" t="s">
        <v>51</v>
      </c>
      <c r="C38" s="13" t="s">
        <v>32</v>
      </c>
      <c r="D38" s="13" t="s">
        <v>52</v>
      </c>
      <c r="E38" s="29">
        <v>4</v>
      </c>
      <c r="F38" s="28">
        <f>(227.2+D17)/1000</f>
        <v>0.2442</v>
      </c>
      <c r="G38" s="14">
        <f>F38*E38</f>
        <v>0.9768</v>
      </c>
      <c r="H38" s="14">
        <v>2943.77</v>
      </c>
      <c r="I38" s="14">
        <f>H38*G38</f>
        <v>2875.4745360000002</v>
      </c>
      <c r="J38" s="14">
        <f>I38/12/D14</f>
        <v>1.3268154928017719</v>
      </c>
    </row>
    <row r="39" spans="1:10" ht="63" x14ac:dyDescent="0.25">
      <c r="A39" s="30" t="s">
        <v>53</v>
      </c>
      <c r="B39" s="31" t="s">
        <v>54</v>
      </c>
      <c r="C39" s="32" t="s">
        <v>55</v>
      </c>
      <c r="D39" s="27" t="s">
        <v>49</v>
      </c>
      <c r="E39" s="29">
        <v>2</v>
      </c>
      <c r="F39" s="28">
        <f>2/100</f>
        <v>0.02</v>
      </c>
      <c r="G39" s="14">
        <f>F39*E39</f>
        <v>0.04</v>
      </c>
      <c r="H39" s="14">
        <v>6623.47</v>
      </c>
      <c r="I39" s="14">
        <f>H39*G39</f>
        <v>264.93880000000001</v>
      </c>
      <c r="J39" s="14">
        <f>I39/12/D14</f>
        <v>0.12224935400516797</v>
      </c>
    </row>
    <row r="40" spans="1:10" ht="31.5" x14ac:dyDescent="0.25">
      <c r="A40" s="29" t="s">
        <v>56</v>
      </c>
      <c r="B40" s="33" t="s">
        <v>57</v>
      </c>
      <c r="C40" s="34" t="s">
        <v>32</v>
      </c>
      <c r="D40" s="35" t="s">
        <v>58</v>
      </c>
      <c r="E40" s="29">
        <v>3</v>
      </c>
      <c r="F40" s="14">
        <f>D14/1000</f>
        <v>0.18059999999999998</v>
      </c>
      <c r="G40" s="14">
        <f>F40*E40</f>
        <v>0.54179999999999995</v>
      </c>
      <c r="H40" s="14">
        <v>2737.77</v>
      </c>
      <c r="I40" s="14">
        <f>H40*G40</f>
        <v>1483.3237859999999</v>
      </c>
      <c r="J40" s="14">
        <f>I40/12/D14</f>
        <v>0.68444250000000006</v>
      </c>
    </row>
    <row r="41" spans="1:10" ht="15.75" x14ac:dyDescent="0.25">
      <c r="A41" s="61" t="s">
        <v>59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94.5" x14ac:dyDescent="0.25">
      <c r="A42" s="36" t="s">
        <v>60</v>
      </c>
      <c r="B42" s="37" t="s">
        <v>61</v>
      </c>
      <c r="C42" s="38" t="s">
        <v>62</v>
      </c>
      <c r="D42" s="38"/>
      <c r="E42" s="29">
        <v>1</v>
      </c>
      <c r="F42" s="14">
        <f>692/100</f>
        <v>6.92</v>
      </c>
      <c r="G42" s="14">
        <f>F42*E42</f>
        <v>6.92</v>
      </c>
      <c r="H42" s="14">
        <v>605.75</v>
      </c>
      <c r="I42" s="14">
        <f>H42*G42</f>
        <v>4191.79</v>
      </c>
      <c r="J42" s="14">
        <f>I42/12/D14</f>
        <v>1.9341961978589886</v>
      </c>
    </row>
    <row r="43" spans="1:10" s="54" customFormat="1" ht="78.75" x14ac:dyDescent="0.25">
      <c r="A43" s="11" t="s">
        <v>63</v>
      </c>
      <c r="B43" s="53" t="s">
        <v>64</v>
      </c>
      <c r="C43" s="12" t="s">
        <v>65</v>
      </c>
      <c r="D43" s="12"/>
      <c r="E43" s="11">
        <v>12</v>
      </c>
      <c r="F43" s="14">
        <f>99.1/1000</f>
        <v>9.9099999999999994E-2</v>
      </c>
      <c r="G43" s="14">
        <f>F43*E43</f>
        <v>1.1892</v>
      </c>
      <c r="H43" s="14">
        <v>9774.14</v>
      </c>
      <c r="I43" s="14">
        <f>H43*G43</f>
        <v>11623.407288</v>
      </c>
      <c r="J43" s="14">
        <f>I43/12/D14</f>
        <v>5.3633293133997793</v>
      </c>
    </row>
    <row r="44" spans="1:10" ht="15.75" x14ac:dyDescent="0.25">
      <c r="A44" s="63" t="s">
        <v>66</v>
      </c>
      <c r="B44" s="63"/>
      <c r="C44" s="63"/>
      <c r="D44" s="63"/>
      <c r="E44" s="63"/>
      <c r="F44" s="63"/>
      <c r="G44" s="63"/>
      <c r="H44" s="63"/>
      <c r="I44" s="63"/>
      <c r="J44" s="63"/>
    </row>
    <row r="45" spans="1:10" ht="94.5" x14ac:dyDescent="0.25">
      <c r="A45" s="13" t="s">
        <v>67</v>
      </c>
      <c r="B45" s="39" t="s">
        <v>68</v>
      </c>
      <c r="C45" s="13" t="s">
        <v>69</v>
      </c>
      <c r="D45" s="13"/>
      <c r="E45" s="13">
        <v>1</v>
      </c>
      <c r="F45" s="40">
        <f>100/10</f>
        <v>10</v>
      </c>
      <c r="G45" s="40">
        <f>F45*E45</f>
        <v>10</v>
      </c>
      <c r="H45" s="41">
        <v>144.08000000000001</v>
      </c>
      <c r="I45" s="40">
        <f>H45*G45</f>
        <v>1440.8000000000002</v>
      </c>
      <c r="J45" s="40">
        <f>I45/12/D14</f>
        <v>0.66482096714654859</v>
      </c>
    </row>
    <row r="46" spans="1:10" ht="15.75" x14ac:dyDescent="0.25">
      <c r="A46" s="13" t="s">
        <v>70</v>
      </c>
      <c r="B46" s="39" t="s">
        <v>71</v>
      </c>
      <c r="C46" s="13" t="s">
        <v>72</v>
      </c>
      <c r="D46" s="13"/>
      <c r="E46" s="13">
        <v>1</v>
      </c>
      <c r="F46" s="40">
        <f>D13</f>
        <v>7</v>
      </c>
      <c r="G46" s="40">
        <f>F46*E46</f>
        <v>7</v>
      </c>
      <c r="H46" s="41">
        <v>166.97</v>
      </c>
      <c r="I46" s="40">
        <f>H46*G46</f>
        <v>1168.79</v>
      </c>
      <c r="J46" s="40">
        <f>I46/12/D14</f>
        <v>0.53930878552971573</v>
      </c>
    </row>
    <row r="47" spans="1:10" ht="15.75" x14ac:dyDescent="0.25">
      <c r="A47" s="61" t="s">
        <v>73</v>
      </c>
      <c r="B47" s="61"/>
      <c r="C47" s="61"/>
      <c r="D47" s="61"/>
      <c r="E47" s="61"/>
      <c r="F47" s="61"/>
      <c r="G47" s="61"/>
      <c r="H47" s="61"/>
      <c r="I47" s="61"/>
      <c r="J47" s="61"/>
    </row>
    <row r="48" spans="1:10" ht="157.5" x14ac:dyDescent="0.25">
      <c r="A48" s="42"/>
      <c r="B48" s="43" t="s">
        <v>74</v>
      </c>
      <c r="C48" s="44"/>
      <c r="D48" s="44"/>
      <c r="E48" s="13"/>
      <c r="F48" s="45"/>
      <c r="G48" s="45"/>
      <c r="H48" s="46"/>
      <c r="I48" s="19">
        <v>4600</v>
      </c>
      <c r="J48" s="14">
        <f>I48/12/D14</f>
        <v>2.1225544481358436</v>
      </c>
    </row>
    <row r="49" spans="1:10" ht="15.75" x14ac:dyDescent="0.25">
      <c r="A49" s="62" t="s">
        <v>75</v>
      </c>
      <c r="B49" s="62"/>
      <c r="C49" s="62"/>
      <c r="D49" s="62"/>
      <c r="E49" s="62"/>
      <c r="F49" s="62"/>
      <c r="G49" s="62"/>
      <c r="H49" s="62"/>
      <c r="I49" s="47">
        <f>SUM(I26:I28,I31,I33:I34,I37:I40,I42:I43,I45:I46)</f>
        <v>61854.036490000013</v>
      </c>
      <c r="J49" s="48"/>
    </row>
    <row r="50" spans="1:10" ht="15.75" x14ac:dyDescent="0.25">
      <c r="A50" s="62" t="s">
        <v>76</v>
      </c>
      <c r="B50" s="62"/>
      <c r="C50" s="62"/>
      <c r="D50" s="62"/>
      <c r="E50" s="62"/>
      <c r="F50" s="62"/>
      <c r="G50" s="62"/>
      <c r="H50" s="62"/>
      <c r="I50" s="48">
        <f>I48</f>
        <v>4600</v>
      </c>
      <c r="J50" s="48"/>
    </row>
    <row r="51" spans="1:10" ht="15.75" x14ac:dyDescent="0.25">
      <c r="A51" s="62" t="s">
        <v>77</v>
      </c>
      <c r="B51" s="62"/>
      <c r="C51" s="62"/>
      <c r="D51" s="62"/>
      <c r="E51" s="62"/>
      <c r="F51" s="62"/>
      <c r="G51" s="62"/>
      <c r="H51" s="62"/>
      <c r="I51" s="47">
        <f>I48+I49</f>
        <v>66454.036490000013</v>
      </c>
      <c r="J51" s="48"/>
    </row>
    <row r="52" spans="1:10" ht="15.75" x14ac:dyDescent="0.25">
      <c r="A52" s="62" t="s">
        <v>78</v>
      </c>
      <c r="B52" s="62"/>
      <c r="C52" s="62"/>
      <c r="D52" s="62"/>
      <c r="E52" s="62"/>
      <c r="F52" s="62"/>
      <c r="G52" s="62"/>
      <c r="H52" s="62"/>
      <c r="I52" s="47">
        <f>SUM(J26:J28,J31,J33:J34,J37:J40,J42:J43,J45:J46,J48)</f>
        <v>30.663545814876336</v>
      </c>
      <c r="J52" s="48"/>
    </row>
    <row r="53" spans="1:10" ht="27" customHeight="1" x14ac:dyDescent="0.25"/>
    <row r="54" spans="1:10" ht="30" customHeight="1" x14ac:dyDescent="0.25">
      <c r="B54" s="50"/>
      <c r="C54" s="51"/>
      <c r="D54" s="51"/>
    </row>
    <row r="55" spans="1:10" ht="21" customHeight="1" x14ac:dyDescent="0.25">
      <c r="B55" s="51"/>
      <c r="C55" s="51"/>
      <c r="D55" s="51"/>
    </row>
    <row r="56" spans="1:10" ht="19.5" customHeight="1" x14ac:dyDescent="0.25">
      <c r="B56" s="51"/>
      <c r="C56" s="51"/>
      <c r="D56" s="51"/>
    </row>
    <row r="57" spans="1:10" ht="21" customHeight="1" x14ac:dyDescent="0.25">
      <c r="B57" s="51"/>
      <c r="C57" s="51"/>
      <c r="D57" s="51"/>
    </row>
    <row r="58" spans="1:10" ht="18.75" customHeight="1" x14ac:dyDescent="0.25">
      <c r="B58" s="51"/>
      <c r="C58" s="51"/>
      <c r="D58" s="51"/>
    </row>
    <row r="59" spans="1:10" ht="15" customHeight="1" x14ac:dyDescent="0.25">
      <c r="B59" s="51"/>
      <c r="C59" s="51"/>
      <c r="D59" s="51"/>
    </row>
    <row r="60" spans="1:10" ht="15.75" customHeight="1" x14ac:dyDescent="0.25">
      <c r="B60" s="51"/>
      <c r="C60" s="51"/>
      <c r="D60" s="51"/>
    </row>
    <row r="61" spans="1:10" ht="15.75" customHeight="1" x14ac:dyDescent="0.25">
      <c r="B61" s="51"/>
      <c r="C61" s="51"/>
      <c r="D61" s="51"/>
    </row>
    <row r="62" spans="1:10" ht="15.75" customHeight="1" x14ac:dyDescent="0.25"/>
    <row r="63" spans="1:10" ht="15.75" customHeight="1" x14ac:dyDescent="0.25"/>
    <row r="67" ht="15" x14ac:dyDescent="0.25"/>
    <row r="68" ht="15" x14ac:dyDescent="0.25"/>
    <row r="69" ht="15" x14ac:dyDescent="0.25"/>
  </sheetData>
  <mergeCells count="43">
    <mergeCell ref="A32:J32"/>
    <mergeCell ref="A35:J35"/>
    <mergeCell ref="A36:J36"/>
    <mergeCell ref="A51:H51"/>
    <mergeCell ref="A52:H52"/>
    <mergeCell ref="A41:J41"/>
    <mergeCell ref="A44:J44"/>
    <mergeCell ref="A47:J47"/>
    <mergeCell ref="A49:H49"/>
    <mergeCell ref="A50:H50"/>
    <mergeCell ref="A20:J20"/>
    <mergeCell ref="A21:J21"/>
    <mergeCell ref="A25:J25"/>
    <mergeCell ref="A29:J29"/>
    <mergeCell ref="A30:J3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B7:C7"/>
    <mergeCell ref="D7:E7"/>
    <mergeCell ref="B8:C8"/>
    <mergeCell ref="D8:E8"/>
    <mergeCell ref="B9:C9"/>
    <mergeCell ref="D9:E9"/>
    <mergeCell ref="D11:E11"/>
    <mergeCell ref="H1:J1"/>
    <mergeCell ref="H2:J2"/>
    <mergeCell ref="H3:J3"/>
    <mergeCell ref="H4:J4"/>
    <mergeCell ref="B6:C6"/>
    <mergeCell ref="D6:E6"/>
  </mergeCells>
  <pageMargins left="1.1811023622047245" right="0.39370078740157483" top="0.59055118110236227" bottom="0.39370078740157483" header="0.51181102362204722" footer="0.51181102362204722"/>
  <pageSetup paperSize="9" scale="4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14</cp:revision>
  <cp:lastPrinted>2025-07-14T05:45:48Z</cp:lastPrinted>
  <dcterms:created xsi:type="dcterms:W3CDTF">2025-05-10T16:52:15Z</dcterms:created>
  <dcterms:modified xsi:type="dcterms:W3CDTF">2025-07-14T08:27:03Z</dcterms:modified>
  <dc:language>ru-RU</dc:language>
</cp:coreProperties>
</file>